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2用地課\01.買収\13_担当者フォルダ\其田\00_事業箇所別\奥内バイパス\奥内関係設計書\R279裁決申請図書作成業務①\"/>
    </mc:Choice>
  </mc:AlternateContent>
  <xr:revisionPtr revIDLastSave="0" documentId="13_ncr:1_{E61309DD-B7EE-450A-B67C-7B5553D5EF78}" xr6:coauthVersionLast="47" xr6:coauthVersionMax="47" xr10:uidLastSave="{00000000-0000-0000-0000-000000000000}"/>
  <bookViews>
    <workbookView xWindow="-28920" yWindow="1635" windowWidth="29040" windowHeight="15720" xr2:uid="{00000000-000D-0000-FFFF-FFFF00000000}"/>
  </bookViews>
  <sheets>
    <sheet name="内訳書" sheetId="1" r:id="rId1"/>
  </sheets>
  <definedNames>
    <definedName name="_xlnm.Print_Area" localSheetId="0">内訳書!$A$1:$H$214</definedName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4" i="1" l="1"/>
  <c r="G191" i="1" s="1"/>
  <c r="G188" i="1" s="1"/>
  <c r="G170" i="1"/>
  <c r="G143" i="1" s="1"/>
  <c r="G146" i="1"/>
  <c r="G137" i="1"/>
  <c r="G131" i="1"/>
  <c r="G128" i="1" s="1"/>
  <c r="G125" i="1" s="1"/>
  <c r="G200" i="1" s="1"/>
  <c r="G209" i="1" s="1"/>
  <c r="G113" i="1"/>
  <c r="G104" i="1"/>
  <c r="G101" i="1" s="1"/>
  <c r="G98" i="1" s="1"/>
  <c r="G92" i="1"/>
  <c r="G89" i="1" s="1"/>
  <c r="G86" i="1" s="1"/>
  <c r="G80" i="1"/>
  <c r="G77" i="1" s="1"/>
  <c r="G68" i="1"/>
  <c r="G62" i="1"/>
  <c r="G56" i="1"/>
  <c r="G47" i="1"/>
  <c r="G38" i="1"/>
  <c r="G35" i="1" s="1"/>
  <c r="G26" i="1"/>
  <c r="G23" i="1" s="1"/>
  <c r="G20" i="1" s="1"/>
  <c r="G32" i="1" l="1"/>
  <c r="G110" i="1" s="1"/>
  <c r="G119" i="1" s="1"/>
  <c r="G212" i="1" s="1"/>
</calcChain>
</file>

<file path=xl/sharedStrings.xml><?xml version="1.0" encoding="utf-8"?>
<sst xmlns="http://schemas.openxmlformats.org/spreadsheetml/2006/main" count="355" uniqueCount="89">
  <si>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</si>
  <si>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</si>
  <si>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</si>
  <si>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</si>
  <si>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</si>
  <si>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</si>
  <si>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</si>
  <si>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</si>
  <si>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第5-91-50号</t>
  </si>
  <si>
    <t>　業務名</t>
  </si>
  <si>
    <t>国道279号道路改良（奥内バイパス）裁決申請図書作成等業務委託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</si>
  <si>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</si>
  <si>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</si>
  <si>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</si>
  <si>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</si>
  <si>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</si>
  <si>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</si>
  <si>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</si>
  <si>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</si>
  <si>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</si>
  <si>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</si>
  <si>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</si>
  <si>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</si>
  <si>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</si>
  <si>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</si>
  <si>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</si>
  <si>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</si>
  <si>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</si>
  <si>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</si>
  <si>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</si>
  <si>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</si>
  <si>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</si>
  <si>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</si>
  <si>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</si>
  <si>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</si>
  <si>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ha</t>
  </si>
  <si>
    <t>用地境界仮杭設置</t>
  </si>
  <si>
    <t>境界点間測量</t>
  </si>
  <si>
    <t>面積計算</t>
  </si>
  <si>
    <t>用地実測図原図等の作成</t>
  </si>
  <si>
    <t>用地実測図原図作成</t>
  </si>
  <si>
    <t>土地調書作成</t>
  </si>
  <si>
    <t>登記申請用図面</t>
  </si>
  <si>
    <t>登記申請用図面作成他</t>
  </si>
  <si>
    <t>地積測量図作製（諸経費含む）</t>
  </si>
  <si>
    <t>枚</t>
  </si>
  <si>
    <t>共通</t>
  </si>
  <si>
    <t>打合せ等</t>
  </si>
  <si>
    <t>打合せ</t>
  </si>
  <si>
    <t>直接経費</t>
  </si>
  <si>
    <t>旅費交通費</t>
  </si>
  <si>
    <t>旅費(率計上･宿泊無)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</si>
  <si>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</si>
  <si>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</si>
  <si>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</si>
  <si>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</si>
  <si>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</si>
  <si>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</si>
  <si>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打合せ協議</t>
  </si>
  <si>
    <t>作業計画の策定</t>
  </si>
  <si>
    <t>作業計画書の作成</t>
  </si>
  <si>
    <t>事業認定申請図書等の作成</t>
  </si>
  <si>
    <t>裁決申請図書の作成</t>
  </si>
  <si>
    <t>A,物件が存する</t>
  </si>
  <si>
    <t>件</t>
  </si>
  <si>
    <t>B,物件が存しない</t>
  </si>
  <si>
    <t>資料の整理･検討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</si>
  <si>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</si>
  <si>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</si>
  <si>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</si>
  <si>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</si>
  <si>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筆</t>
  </si>
  <si>
    <t>その他参考図書の作成</t>
  </si>
  <si>
    <t>明渡裁決申立図書の作成</t>
  </si>
  <si>
    <t>明渡裁決申立書(案)等の作成</t>
  </si>
  <si>
    <t>物件が存する</t>
  </si>
  <si>
    <t>物件が存しない</t>
  </si>
  <si>
    <t>図面の作成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</si>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</sst>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12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0" fontId="0" fillId="0" borderId="0" xfId="0">
      <alignment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7"/>
  <sheetViews>
    <sheetView tabSelected="1" view="pageBreakPreview" topLeftCell="A162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45" t="s">
        <v>0</v>
      </c>
      <c r="B3" s="41"/>
      <c r="C3" s="41"/>
      <c r="D3" s="41"/>
      <c r="E3" s="41"/>
      <c r="F3" s="41"/>
      <c r="G3" s="41"/>
      <c r="H3" s="41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46"/>
      <c r="H6" s="46"/>
    </row>
    <row r="7" spans="1:11" ht="15" customHeight="1" x14ac:dyDescent="0.55000000000000004">
      <c r="F7" s="2" t="s">
        <v>4</v>
      </c>
      <c r="G7" s="46"/>
      <c r="H7" s="46"/>
    </row>
    <row r="8" spans="1:11" ht="15" customHeight="1" x14ac:dyDescent="0.55000000000000004">
      <c r="F8" s="2" t="s">
        <v>5</v>
      </c>
      <c r="G8" s="46" t="s">
        <v>6</v>
      </c>
      <c r="H8" s="46"/>
    </row>
    <row r="9" spans="1:11" ht="15" customHeight="1" x14ac:dyDescent="0.55000000000000004"/>
    <row r="10" spans="1:11" ht="17.25" customHeight="1" x14ac:dyDescent="0.55000000000000004">
      <c r="A10" s="44" t="s">
        <v>7</v>
      </c>
      <c r="B10" s="41"/>
      <c r="C10" s="41"/>
      <c r="D10" s="44" t="s">
        <v>8</v>
      </c>
      <c r="E10" s="41"/>
      <c r="F10" s="41"/>
      <c r="G10" s="41"/>
      <c r="H10" s="41"/>
    </row>
    <row r="11" spans="1:11" ht="13.5" customHeight="1" x14ac:dyDescent="0.55000000000000004"/>
    <row r="12" spans="1:11" ht="17.25" customHeight="1" x14ac:dyDescent="0.55000000000000004">
      <c r="A12" s="44" t="s">
        <v>9</v>
      </c>
      <c r="B12" s="41"/>
      <c r="C12" s="41"/>
      <c r="D12" s="44" t="s">
        <v>10</v>
      </c>
      <c r="E12" s="41"/>
      <c r="F12" s="41"/>
      <c r="G12" s="41"/>
      <c r="H12" s="41"/>
    </row>
    <row r="13" spans="1:11" ht="13.5" customHeight="1" x14ac:dyDescent="0.55000000000000004"/>
    <row r="14" spans="1:11" ht="17.25" customHeight="1" x14ac:dyDescent="0.55000000000000004">
      <c r="A14" s="44" t="s">
        <v>11</v>
      </c>
      <c r="B14" s="41"/>
      <c r="C14" s="41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0" t="s">
        <v>22</v>
      </c>
      <c r="B17" s="41"/>
      <c r="C17" s="41"/>
      <c r="D17" s="41"/>
      <c r="E17" s="41"/>
      <c r="F17" s="41"/>
      <c r="G17" s="41"/>
      <c r="H17" s="42"/>
    </row>
    <row r="18" spans="1:11" x14ac:dyDescent="0.55000000000000004">
      <c r="A18" s="40"/>
      <c r="B18" s="41"/>
      <c r="C18" s="41"/>
      <c r="D18" s="41"/>
      <c r="E18" s="41"/>
      <c r="F18" s="41"/>
      <c r="G18" s="41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38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38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38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38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38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38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38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38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38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9"/>
      <c r="G29" s="37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9"/>
      <c r="G30" s="37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20">
        <v>0.2</v>
      </c>
      <c r="G31" s="37"/>
      <c r="H31" s="21"/>
      <c r="J31" s="22"/>
      <c r="K31" s="22"/>
    </row>
    <row r="32" spans="1:11" ht="15" customHeight="1" x14ac:dyDescent="0.2">
      <c r="A32" s="9" t="s">
        <v>29</v>
      </c>
      <c r="B32" s="10"/>
      <c r="C32" s="10"/>
      <c r="D32" s="11"/>
      <c r="E32" s="15"/>
      <c r="F32" s="17"/>
      <c r="G32" s="38">
        <f>G35+G77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38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38"/>
      <c r="H34" s="21"/>
      <c r="J34" s="22"/>
      <c r="K34" s="22"/>
    </row>
    <row r="35" spans="1:11" ht="15" customHeight="1" x14ac:dyDescent="0.2">
      <c r="A35" s="9"/>
      <c r="B35" s="10" t="s">
        <v>30</v>
      </c>
      <c r="C35" s="10"/>
      <c r="D35" s="11"/>
      <c r="E35" s="15"/>
      <c r="F35" s="17"/>
      <c r="G35" s="38">
        <f>G38+G47+G56+G62+G68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38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38"/>
      <c r="H37" s="21"/>
      <c r="J37" s="22"/>
      <c r="K37" s="22"/>
    </row>
    <row r="38" spans="1:11" ht="15" customHeight="1" x14ac:dyDescent="0.2">
      <c r="A38" s="9"/>
      <c r="B38" s="10"/>
      <c r="C38" s="10" t="s">
        <v>31</v>
      </c>
      <c r="D38" s="11"/>
      <c r="E38" s="15"/>
      <c r="F38" s="17"/>
      <c r="G38" s="38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38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38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31</v>
      </c>
      <c r="E41" s="15"/>
      <c r="F41" s="17"/>
      <c r="G41" s="37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37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32</v>
      </c>
      <c r="F43" s="18">
        <v>1</v>
      </c>
      <c r="G43" s="37"/>
      <c r="H43" s="21"/>
      <c r="J43" s="22"/>
      <c r="K43" s="22"/>
    </row>
    <row r="44" spans="1:11" ht="15" customHeight="1" x14ac:dyDescent="0.2">
      <c r="A44" s="9"/>
      <c r="B44" s="10"/>
      <c r="C44" s="10"/>
      <c r="D44" s="11" t="s">
        <v>33</v>
      </c>
      <c r="E44" s="15"/>
      <c r="F44" s="17"/>
      <c r="G44" s="37"/>
      <c r="H44" s="8" t="s">
        <v>24</v>
      </c>
      <c r="J44" s="22">
        <v>9</v>
      </c>
      <c r="K44" s="22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37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32</v>
      </c>
      <c r="F46" s="18">
        <v>1</v>
      </c>
      <c r="G46" s="37"/>
      <c r="H46" s="21"/>
      <c r="J46" s="22"/>
      <c r="K46" s="22"/>
    </row>
    <row r="47" spans="1:11" ht="15" customHeight="1" x14ac:dyDescent="0.2">
      <c r="A47" s="9"/>
      <c r="B47" s="10"/>
      <c r="C47" s="10" t="s">
        <v>34</v>
      </c>
      <c r="D47" s="11"/>
      <c r="E47" s="15"/>
      <c r="F47" s="17"/>
      <c r="G47" s="38">
        <f>G50+G53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38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38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34</v>
      </c>
      <c r="E50" s="15"/>
      <c r="F50" s="19"/>
      <c r="G50" s="37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9"/>
      <c r="G51" s="37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35</v>
      </c>
      <c r="F52" s="20">
        <v>0.56000000000000005</v>
      </c>
      <c r="G52" s="37"/>
      <c r="H52" s="21"/>
      <c r="J52" s="22"/>
      <c r="K52" s="22"/>
    </row>
    <row r="53" spans="1:11" ht="15" customHeight="1" x14ac:dyDescent="0.2">
      <c r="A53" s="9"/>
      <c r="B53" s="10"/>
      <c r="C53" s="10"/>
      <c r="D53" s="11" t="s">
        <v>36</v>
      </c>
      <c r="E53" s="15"/>
      <c r="F53" s="19"/>
      <c r="G53" s="37"/>
      <c r="H53" s="8" t="s">
        <v>24</v>
      </c>
      <c r="J53" s="22">
        <v>12</v>
      </c>
      <c r="K53" s="22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9"/>
      <c r="G54" s="37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35</v>
      </c>
      <c r="F55" s="20">
        <v>0.17</v>
      </c>
      <c r="G55" s="37"/>
      <c r="H55" s="21"/>
      <c r="J55" s="22"/>
      <c r="K55" s="22"/>
    </row>
    <row r="56" spans="1:11" ht="15" customHeight="1" x14ac:dyDescent="0.2">
      <c r="A56" s="9"/>
      <c r="B56" s="10"/>
      <c r="C56" s="10" t="s">
        <v>37</v>
      </c>
      <c r="D56" s="11"/>
      <c r="E56" s="15"/>
      <c r="F56" s="17"/>
      <c r="G56" s="38">
        <f>G59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38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38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37</v>
      </c>
      <c r="E59" s="15"/>
      <c r="F59" s="19"/>
      <c r="G59" s="37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9"/>
      <c r="G60" s="37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35</v>
      </c>
      <c r="F61" s="20">
        <v>0.56000000000000005</v>
      </c>
      <c r="G61" s="37"/>
      <c r="H61" s="21"/>
      <c r="J61" s="22"/>
      <c r="K61" s="22"/>
    </row>
    <row r="62" spans="1:11" ht="15" customHeight="1" x14ac:dyDescent="0.2">
      <c r="A62" s="9"/>
      <c r="B62" s="10"/>
      <c r="C62" s="10" t="s">
        <v>38</v>
      </c>
      <c r="D62" s="11"/>
      <c r="E62" s="15"/>
      <c r="F62" s="17"/>
      <c r="G62" s="38">
        <f>G65</f>
        <v>0</v>
      </c>
      <c r="H62" s="8" t="s">
        <v>24</v>
      </c>
      <c r="J62" s="22">
        <v>15</v>
      </c>
      <c r="K62" s="22">
        <v>3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38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38"/>
      <c r="H64" s="21"/>
      <c r="J64" s="22"/>
      <c r="K64" s="22"/>
    </row>
    <row r="65" spans="1:11" ht="15" customHeight="1" x14ac:dyDescent="0.2">
      <c r="A65" s="9"/>
      <c r="B65" s="10"/>
      <c r="C65" s="10"/>
      <c r="D65" s="11" t="s">
        <v>38</v>
      </c>
      <c r="E65" s="15"/>
      <c r="F65" s="19"/>
      <c r="G65" s="37"/>
      <c r="H65" s="8" t="s">
        <v>24</v>
      </c>
      <c r="J65" s="22">
        <v>16</v>
      </c>
      <c r="K65" s="22">
        <v>4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9"/>
      <c r="G66" s="37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35</v>
      </c>
      <c r="F67" s="20">
        <v>0.56000000000000005</v>
      </c>
      <c r="G67" s="37"/>
      <c r="H67" s="21"/>
      <c r="J67" s="22"/>
      <c r="K67" s="22"/>
    </row>
    <row r="68" spans="1:11" ht="15" customHeight="1" x14ac:dyDescent="0.2">
      <c r="A68" s="9"/>
      <c r="B68" s="10"/>
      <c r="C68" s="10" t="s">
        <v>39</v>
      </c>
      <c r="D68" s="11"/>
      <c r="E68" s="15"/>
      <c r="F68" s="17"/>
      <c r="G68" s="38">
        <f>G71+G74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38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38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40</v>
      </c>
      <c r="E71" s="15"/>
      <c r="F71" s="19"/>
      <c r="G71" s="37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37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35</v>
      </c>
      <c r="F73" s="20">
        <v>0.56000000000000005</v>
      </c>
      <c r="G73" s="37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41</v>
      </c>
      <c r="E74" s="15"/>
      <c r="F74" s="19"/>
      <c r="G74" s="37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37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35</v>
      </c>
      <c r="F76" s="20">
        <v>0.17</v>
      </c>
      <c r="G76" s="37"/>
      <c r="H76" s="21"/>
      <c r="J76" s="22"/>
      <c r="K76" s="22"/>
    </row>
    <row r="77" spans="1:11" ht="15" customHeight="1" x14ac:dyDescent="0.2">
      <c r="A77" s="9"/>
      <c r="B77" s="10" t="s">
        <v>42</v>
      </c>
      <c r="C77" s="10"/>
      <c r="D77" s="11"/>
      <c r="E77" s="15"/>
      <c r="F77" s="17"/>
      <c r="G77" s="38">
        <f>G80</f>
        <v>0</v>
      </c>
      <c r="H77" s="8" t="s">
        <v>24</v>
      </c>
      <c r="J77" s="22">
        <v>20</v>
      </c>
      <c r="K77" s="22">
        <v>2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38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38"/>
      <c r="H79" s="21"/>
      <c r="J79" s="22"/>
      <c r="K79" s="22"/>
    </row>
    <row r="80" spans="1:11" ht="15" customHeight="1" x14ac:dyDescent="0.2">
      <c r="A80" s="9"/>
      <c r="B80" s="10"/>
      <c r="C80" s="10" t="s">
        <v>43</v>
      </c>
      <c r="D80" s="11"/>
      <c r="E80" s="15"/>
      <c r="F80" s="17"/>
      <c r="G80" s="38">
        <f>G83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38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38"/>
      <c r="H82" s="21"/>
      <c r="J82" s="22"/>
      <c r="K82" s="22"/>
    </row>
    <row r="83" spans="1:11" ht="15" customHeight="1" x14ac:dyDescent="0.2">
      <c r="A83" s="9"/>
      <c r="B83" s="10"/>
      <c r="C83" s="10"/>
      <c r="D83" s="11" t="s">
        <v>44</v>
      </c>
      <c r="E83" s="15"/>
      <c r="F83" s="17"/>
      <c r="G83" s="37"/>
      <c r="H83" s="8" t="s">
        <v>24</v>
      </c>
      <c r="J83" s="22">
        <v>22</v>
      </c>
      <c r="K83" s="22">
        <v>4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37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45</v>
      </c>
      <c r="F85" s="18">
        <v>3</v>
      </c>
      <c r="G85" s="37"/>
      <c r="H85" s="21"/>
      <c r="J85" s="22"/>
      <c r="K85" s="22"/>
    </row>
    <row r="86" spans="1:11" ht="15" customHeight="1" x14ac:dyDescent="0.2">
      <c r="A86" s="9" t="s">
        <v>46</v>
      </c>
      <c r="B86" s="10"/>
      <c r="C86" s="10"/>
      <c r="D86" s="11"/>
      <c r="E86" s="15"/>
      <c r="F86" s="17"/>
      <c r="G86" s="38">
        <f>G89</f>
        <v>0</v>
      </c>
      <c r="H86" s="8" t="s">
        <v>24</v>
      </c>
      <c r="J86" s="22">
        <v>23</v>
      </c>
      <c r="K86" s="22">
        <v>1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38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38"/>
      <c r="H88" s="21"/>
      <c r="J88" s="22"/>
      <c r="K88" s="22"/>
    </row>
    <row r="89" spans="1:11" ht="15" customHeight="1" x14ac:dyDescent="0.2">
      <c r="A89" s="9"/>
      <c r="B89" s="10" t="s">
        <v>46</v>
      </c>
      <c r="C89" s="10"/>
      <c r="D89" s="11"/>
      <c r="E89" s="15"/>
      <c r="F89" s="17"/>
      <c r="G89" s="38">
        <f>G92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38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38"/>
      <c r="H91" s="21"/>
      <c r="J91" s="22"/>
      <c r="K91" s="22"/>
    </row>
    <row r="92" spans="1:11" ht="15" customHeight="1" x14ac:dyDescent="0.2">
      <c r="A92" s="9"/>
      <c r="B92" s="10"/>
      <c r="C92" s="10" t="s">
        <v>47</v>
      </c>
      <c r="D92" s="11"/>
      <c r="E92" s="15"/>
      <c r="F92" s="17"/>
      <c r="G92" s="38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38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38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48</v>
      </c>
      <c r="E95" s="15"/>
      <c r="F95" s="17"/>
      <c r="G95" s="37"/>
      <c r="H95" s="8" t="s">
        <v>24</v>
      </c>
      <c r="J95" s="22">
        <v>26</v>
      </c>
      <c r="K95" s="22">
        <v>4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37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32</v>
      </c>
      <c r="F97" s="18">
        <v>1</v>
      </c>
      <c r="G97" s="37"/>
      <c r="H97" s="21"/>
      <c r="J97" s="22"/>
      <c r="K97" s="22"/>
    </row>
    <row r="98" spans="1:11" ht="15" customHeight="1" x14ac:dyDescent="0.2">
      <c r="A98" s="9" t="s">
        <v>49</v>
      </c>
      <c r="B98" s="10"/>
      <c r="C98" s="10"/>
      <c r="D98" s="11"/>
      <c r="E98" s="15"/>
      <c r="F98" s="17"/>
      <c r="G98" s="38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38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38"/>
      <c r="H100" s="21"/>
      <c r="J100" s="22"/>
      <c r="K100" s="22"/>
    </row>
    <row r="101" spans="1:11" ht="15" customHeight="1" x14ac:dyDescent="0.2">
      <c r="A101" s="9"/>
      <c r="B101" s="10" t="s">
        <v>49</v>
      </c>
      <c r="C101" s="10"/>
      <c r="D101" s="11"/>
      <c r="E101" s="15"/>
      <c r="F101" s="17"/>
      <c r="G101" s="38">
        <f>G104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38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38"/>
      <c r="H103" s="21"/>
      <c r="J103" s="22"/>
      <c r="K103" s="22"/>
    </row>
    <row r="104" spans="1:11" ht="15" customHeight="1" x14ac:dyDescent="0.2">
      <c r="A104" s="9"/>
      <c r="B104" s="10"/>
      <c r="C104" s="10" t="s">
        <v>50</v>
      </c>
      <c r="D104" s="11"/>
      <c r="E104" s="15"/>
      <c r="F104" s="17"/>
      <c r="G104" s="38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38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38"/>
      <c r="H106" s="21"/>
      <c r="J106" s="22"/>
      <c r="K106" s="22"/>
    </row>
    <row r="107" spans="1:11" ht="15" customHeight="1" x14ac:dyDescent="0.2">
      <c r="A107" s="9"/>
      <c r="B107" s="10"/>
      <c r="C107" s="10"/>
      <c r="D107" s="11" t="s">
        <v>51</v>
      </c>
      <c r="E107" s="15"/>
      <c r="F107" s="17"/>
      <c r="G107" s="37"/>
      <c r="H107" s="8" t="s">
        <v>24</v>
      </c>
      <c r="J107" s="22">
        <v>30</v>
      </c>
      <c r="K107" s="22">
        <v>4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37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37"/>
      <c r="H109" s="21"/>
      <c r="J109" s="22"/>
      <c r="K109" s="22"/>
    </row>
    <row r="110" spans="1:11" ht="15" customHeight="1" x14ac:dyDescent="0.2">
      <c r="A110" s="9" t="s">
        <v>52</v>
      </c>
      <c r="B110" s="10"/>
      <c r="C110" s="10"/>
      <c r="D110" s="11"/>
      <c r="E110" s="15"/>
      <c r="F110" s="17"/>
      <c r="G110" s="38">
        <f>G17+G20+G32+G86+G98</f>
        <v>0</v>
      </c>
      <c r="H110" s="8" t="s">
        <v>24</v>
      </c>
      <c r="J110" s="22">
        <v>31</v>
      </c>
      <c r="K110" s="22"/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38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38"/>
      <c r="H112" s="21"/>
      <c r="J112" s="22"/>
      <c r="K112" s="22"/>
    </row>
    <row r="113" spans="1:11" ht="15" customHeight="1" x14ac:dyDescent="0.2">
      <c r="A113" s="9" t="s">
        <v>53</v>
      </c>
      <c r="B113" s="10"/>
      <c r="C113" s="10"/>
      <c r="D113" s="11"/>
      <c r="E113" s="15"/>
      <c r="F113" s="17"/>
      <c r="G113" s="38">
        <f>G116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38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38"/>
      <c r="H115" s="21"/>
      <c r="J115" s="22"/>
      <c r="K115" s="22"/>
    </row>
    <row r="116" spans="1:11" ht="15" customHeight="1" x14ac:dyDescent="0.2">
      <c r="A116" s="9"/>
      <c r="B116" s="10" t="s">
        <v>54</v>
      </c>
      <c r="C116" s="10"/>
      <c r="D116" s="11"/>
      <c r="E116" s="15"/>
      <c r="F116" s="17"/>
      <c r="G116" s="37"/>
      <c r="H116" s="8" t="s">
        <v>24</v>
      </c>
      <c r="J116" s="22">
        <v>33</v>
      </c>
      <c r="K116" s="22"/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37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37"/>
      <c r="H118" s="21"/>
      <c r="J118" s="22"/>
      <c r="K118" s="22"/>
    </row>
    <row r="119" spans="1:11" ht="15" customHeight="1" x14ac:dyDescent="0.2">
      <c r="A119" s="9" t="s">
        <v>55</v>
      </c>
      <c r="B119" s="10"/>
      <c r="C119" s="10"/>
      <c r="D119" s="11"/>
      <c r="E119" s="15"/>
      <c r="F119" s="17"/>
      <c r="G119" s="38">
        <f>G110+G113</f>
        <v>0</v>
      </c>
      <c r="H119" s="8" t="s">
        <v>24</v>
      </c>
      <c r="J119" s="22">
        <v>34</v>
      </c>
      <c r="K119" s="22"/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38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38"/>
      <c r="H121" s="21"/>
      <c r="J121" s="22"/>
      <c r="K121" s="22"/>
    </row>
    <row r="122" spans="1:11" x14ac:dyDescent="0.55000000000000004">
      <c r="A122" s="40" t="s">
        <v>56</v>
      </c>
      <c r="B122" s="41"/>
      <c r="C122" s="41"/>
      <c r="D122" s="41"/>
      <c r="E122" s="41"/>
      <c r="F122" s="41"/>
      <c r="G122" s="41"/>
      <c r="H122" s="42"/>
    </row>
    <row r="123" spans="1:11" x14ac:dyDescent="0.55000000000000004">
      <c r="A123" s="40"/>
      <c r="B123" s="41"/>
      <c r="C123" s="41"/>
      <c r="D123" s="41"/>
      <c r="E123" s="41"/>
      <c r="F123" s="41"/>
      <c r="G123" s="41"/>
      <c r="H123" s="42"/>
    </row>
    <row r="124" spans="1:11" x14ac:dyDescent="0.55000000000000004">
      <c r="A124" s="43"/>
      <c r="B124" s="43"/>
      <c r="C124" s="43"/>
      <c r="D124" s="43"/>
      <c r="E124" s="43"/>
      <c r="F124" s="43"/>
      <c r="G124" s="43"/>
      <c r="H124" s="42"/>
    </row>
    <row r="125" spans="1:11" ht="15" customHeight="1" x14ac:dyDescent="0.2">
      <c r="A125" s="9" t="s">
        <v>57</v>
      </c>
      <c r="B125" s="10"/>
      <c r="C125" s="10"/>
      <c r="D125" s="11"/>
      <c r="E125" s="15"/>
      <c r="F125" s="17"/>
      <c r="G125" s="38">
        <f>G128+G143</f>
        <v>0</v>
      </c>
      <c r="H125" s="8" t="s">
        <v>24</v>
      </c>
      <c r="J125" s="22">
        <v>35</v>
      </c>
      <c r="K125" s="22">
        <v>1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38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38"/>
      <c r="H127" s="21"/>
      <c r="J127" s="22"/>
      <c r="K127" s="22"/>
    </row>
    <row r="128" spans="1:11" ht="15" customHeight="1" x14ac:dyDescent="0.2">
      <c r="A128" s="9"/>
      <c r="B128" s="10" t="s">
        <v>46</v>
      </c>
      <c r="C128" s="10"/>
      <c r="D128" s="11"/>
      <c r="E128" s="15"/>
      <c r="F128" s="17"/>
      <c r="G128" s="38">
        <f>G131+G137</f>
        <v>0</v>
      </c>
      <c r="H128" s="8" t="s">
        <v>24</v>
      </c>
      <c r="J128" s="22">
        <v>36</v>
      </c>
      <c r="K128" s="22">
        <v>2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38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38"/>
      <c r="H130" s="21"/>
      <c r="J130" s="22"/>
      <c r="K130" s="22"/>
    </row>
    <row r="131" spans="1:11" ht="15" customHeight="1" x14ac:dyDescent="0.2">
      <c r="A131" s="9"/>
      <c r="B131" s="10"/>
      <c r="C131" s="10" t="s">
        <v>58</v>
      </c>
      <c r="D131" s="11"/>
      <c r="E131" s="15"/>
      <c r="F131" s="17"/>
      <c r="G131" s="38">
        <f>G134</f>
        <v>0</v>
      </c>
      <c r="H131" s="8" t="s">
        <v>24</v>
      </c>
      <c r="J131" s="22">
        <v>37</v>
      </c>
      <c r="K131" s="22">
        <v>3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38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38"/>
      <c r="H133" s="21"/>
      <c r="J133" s="22"/>
      <c r="K133" s="22"/>
    </row>
    <row r="134" spans="1:11" ht="15" customHeight="1" x14ac:dyDescent="0.2">
      <c r="A134" s="9"/>
      <c r="B134" s="10"/>
      <c r="C134" s="10"/>
      <c r="D134" s="11" t="s">
        <v>58</v>
      </c>
      <c r="E134" s="15"/>
      <c r="F134" s="17"/>
      <c r="G134" s="37"/>
      <c r="H134" s="8" t="s">
        <v>24</v>
      </c>
      <c r="J134" s="22">
        <v>38</v>
      </c>
      <c r="K134" s="22">
        <v>4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37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32</v>
      </c>
      <c r="F136" s="18">
        <v>1</v>
      </c>
      <c r="G136" s="37"/>
      <c r="H136" s="21"/>
      <c r="J136" s="22"/>
      <c r="K136" s="22"/>
    </row>
    <row r="137" spans="1:11" ht="15" customHeight="1" x14ac:dyDescent="0.2">
      <c r="A137" s="9"/>
      <c r="B137" s="10"/>
      <c r="C137" s="10" t="s">
        <v>59</v>
      </c>
      <c r="D137" s="11"/>
      <c r="E137" s="15"/>
      <c r="F137" s="17"/>
      <c r="G137" s="38">
        <f>G140</f>
        <v>0</v>
      </c>
      <c r="H137" s="8" t="s">
        <v>24</v>
      </c>
      <c r="J137" s="22">
        <v>39</v>
      </c>
      <c r="K137" s="22">
        <v>3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38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38"/>
      <c r="H139" s="21"/>
      <c r="J139" s="22"/>
      <c r="K139" s="22"/>
    </row>
    <row r="140" spans="1:11" ht="15" customHeight="1" x14ac:dyDescent="0.2">
      <c r="A140" s="9"/>
      <c r="B140" s="10"/>
      <c r="C140" s="10"/>
      <c r="D140" s="11" t="s">
        <v>60</v>
      </c>
      <c r="E140" s="15"/>
      <c r="F140" s="17"/>
      <c r="G140" s="37"/>
      <c r="H140" s="8" t="s">
        <v>24</v>
      </c>
      <c r="J140" s="22">
        <v>40</v>
      </c>
      <c r="K140" s="22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37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32</v>
      </c>
      <c r="F142" s="18">
        <v>1</v>
      </c>
      <c r="G142" s="37"/>
      <c r="H142" s="21"/>
      <c r="J142" s="22"/>
      <c r="K142" s="22"/>
    </row>
    <row r="143" spans="1:11" ht="15" customHeight="1" x14ac:dyDescent="0.2">
      <c r="A143" s="9"/>
      <c r="B143" s="10" t="s">
        <v>61</v>
      </c>
      <c r="C143" s="10"/>
      <c r="D143" s="11"/>
      <c r="E143" s="15"/>
      <c r="F143" s="17"/>
      <c r="G143" s="38">
        <f>G146+G170</f>
        <v>0</v>
      </c>
      <c r="H143" s="8" t="s">
        <v>24</v>
      </c>
      <c r="J143" s="22">
        <v>41</v>
      </c>
      <c r="K143" s="22">
        <v>2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38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38"/>
      <c r="H145" s="21"/>
      <c r="J145" s="22"/>
      <c r="K145" s="22"/>
    </row>
    <row r="146" spans="1:11" ht="15" customHeight="1" x14ac:dyDescent="0.2">
      <c r="A146" s="9"/>
      <c r="B146" s="10"/>
      <c r="C146" s="10" t="s">
        <v>62</v>
      </c>
      <c r="D146" s="11"/>
      <c r="E146" s="15"/>
      <c r="F146" s="17"/>
      <c r="G146" s="38">
        <f>G149+G152+G155+G158+G161+G164+G167</f>
        <v>0</v>
      </c>
      <c r="H146" s="8" t="s">
        <v>24</v>
      </c>
      <c r="J146" s="22">
        <v>42</v>
      </c>
      <c r="K146" s="22">
        <v>3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38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38"/>
      <c r="H148" s="21"/>
      <c r="J148" s="22"/>
      <c r="K148" s="22"/>
    </row>
    <row r="149" spans="1:11" ht="15" customHeight="1" x14ac:dyDescent="0.2">
      <c r="A149" s="9"/>
      <c r="B149" s="10"/>
      <c r="C149" s="10"/>
      <c r="D149" s="11" t="s">
        <v>33</v>
      </c>
      <c r="E149" s="15"/>
      <c r="F149" s="17"/>
      <c r="G149" s="37"/>
      <c r="H149" s="8" t="s">
        <v>24</v>
      </c>
      <c r="J149" s="22">
        <v>43</v>
      </c>
      <c r="K149" s="22">
        <v>4</v>
      </c>
    </row>
    <row r="150" spans="1:11" ht="15" customHeight="1" x14ac:dyDescent="0.2">
      <c r="A150" s="9"/>
      <c r="B150" s="10"/>
      <c r="C150" s="10"/>
      <c r="D150" s="11" t="s">
        <v>63</v>
      </c>
      <c r="E150" s="15" t="s">
        <v>24</v>
      </c>
      <c r="F150" s="17"/>
      <c r="G150" s="37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64</v>
      </c>
      <c r="F151" s="18">
        <v>2</v>
      </c>
      <c r="G151" s="37"/>
      <c r="H151" s="21"/>
      <c r="J151" s="22"/>
      <c r="K151" s="22"/>
    </row>
    <row r="152" spans="1:11" ht="15" customHeight="1" x14ac:dyDescent="0.2">
      <c r="A152" s="9"/>
      <c r="B152" s="10"/>
      <c r="C152" s="10"/>
      <c r="D152" s="11" t="s">
        <v>33</v>
      </c>
      <c r="E152" s="15"/>
      <c r="F152" s="17"/>
      <c r="G152" s="37"/>
      <c r="H152" s="8" t="s">
        <v>24</v>
      </c>
      <c r="J152" s="22">
        <v>44</v>
      </c>
      <c r="K152" s="22">
        <v>4</v>
      </c>
    </row>
    <row r="153" spans="1:11" ht="15" customHeight="1" x14ac:dyDescent="0.2">
      <c r="A153" s="9"/>
      <c r="B153" s="10"/>
      <c r="C153" s="10"/>
      <c r="D153" s="11" t="s">
        <v>65</v>
      </c>
      <c r="E153" s="15" t="s">
        <v>24</v>
      </c>
      <c r="F153" s="17"/>
      <c r="G153" s="37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64</v>
      </c>
      <c r="F154" s="18">
        <v>1</v>
      </c>
      <c r="G154" s="37"/>
      <c r="H154" s="21"/>
      <c r="J154" s="22"/>
      <c r="K154" s="22"/>
    </row>
    <row r="155" spans="1:11" ht="15" customHeight="1" x14ac:dyDescent="0.2">
      <c r="A155" s="9"/>
      <c r="B155" s="10"/>
      <c r="C155" s="10"/>
      <c r="D155" s="11" t="s">
        <v>66</v>
      </c>
      <c r="E155" s="15"/>
      <c r="F155" s="17"/>
      <c r="G155" s="37"/>
      <c r="H155" s="8" t="s">
        <v>24</v>
      </c>
      <c r="J155" s="22">
        <v>45</v>
      </c>
      <c r="K155" s="22">
        <v>4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37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64</v>
      </c>
      <c r="F157" s="18">
        <v>3</v>
      </c>
      <c r="G157" s="37"/>
      <c r="H157" s="21"/>
      <c r="J157" s="22"/>
      <c r="K157" s="22"/>
    </row>
    <row r="158" spans="1:11" ht="15" customHeight="1" x14ac:dyDescent="0.2">
      <c r="A158" s="9"/>
      <c r="B158" s="10"/>
      <c r="C158" s="10"/>
      <c r="D158" s="11" t="s">
        <v>67</v>
      </c>
      <c r="E158" s="15"/>
      <c r="F158" s="17"/>
      <c r="G158" s="37"/>
      <c r="H158" s="8" t="s">
        <v>24</v>
      </c>
      <c r="J158" s="22">
        <v>46</v>
      </c>
      <c r="K158" s="22">
        <v>4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37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64</v>
      </c>
      <c r="F160" s="18">
        <v>3</v>
      </c>
      <c r="G160" s="37"/>
      <c r="H160" s="21"/>
      <c r="J160" s="22"/>
      <c r="K160" s="22"/>
    </row>
    <row r="161" spans="1:11" ht="15" customHeight="1" x14ac:dyDescent="0.2">
      <c r="A161" s="9"/>
      <c r="B161" s="10"/>
      <c r="C161" s="10"/>
      <c r="D161" s="11" t="s">
        <v>68</v>
      </c>
      <c r="E161" s="15"/>
      <c r="F161" s="17"/>
      <c r="G161" s="37"/>
      <c r="H161" s="8" t="s">
        <v>24</v>
      </c>
      <c r="J161" s="22">
        <v>47</v>
      </c>
      <c r="K161" s="22">
        <v>4</v>
      </c>
    </row>
    <row r="162" spans="1:11" ht="15" customHeight="1" x14ac:dyDescent="0.2">
      <c r="A162" s="9"/>
      <c r="B162" s="10"/>
      <c r="C162" s="10"/>
      <c r="D162" s="11" t="s">
        <v>69</v>
      </c>
      <c r="E162" s="15" t="s">
        <v>24</v>
      </c>
      <c r="F162" s="17"/>
      <c r="G162" s="37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64</v>
      </c>
      <c r="F163" s="18">
        <v>3</v>
      </c>
      <c r="G163" s="37"/>
      <c r="H163" s="21"/>
      <c r="J163" s="22"/>
      <c r="K163" s="22"/>
    </row>
    <row r="164" spans="1:11" ht="15" customHeight="1" x14ac:dyDescent="0.2">
      <c r="A164" s="9"/>
      <c r="B164" s="10"/>
      <c r="C164" s="10"/>
      <c r="D164" s="11" t="s">
        <v>70</v>
      </c>
      <c r="E164" s="15"/>
      <c r="F164" s="17"/>
      <c r="G164" s="37"/>
      <c r="H164" s="8" t="s">
        <v>24</v>
      </c>
      <c r="J164" s="22">
        <v>48</v>
      </c>
      <c r="K164" s="22">
        <v>4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37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71</v>
      </c>
      <c r="F166" s="18">
        <v>7</v>
      </c>
      <c r="G166" s="37"/>
      <c r="H166" s="21"/>
      <c r="J166" s="22"/>
      <c r="K166" s="22"/>
    </row>
    <row r="167" spans="1:11" ht="15" customHeight="1" x14ac:dyDescent="0.2">
      <c r="A167" s="9"/>
      <c r="B167" s="10"/>
      <c r="C167" s="10"/>
      <c r="D167" s="11" t="s">
        <v>72</v>
      </c>
      <c r="E167" s="15"/>
      <c r="F167" s="17"/>
      <c r="G167" s="37"/>
      <c r="H167" s="8" t="s">
        <v>24</v>
      </c>
      <c r="J167" s="22">
        <v>49</v>
      </c>
      <c r="K167" s="22">
        <v>4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37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64</v>
      </c>
      <c r="F169" s="18">
        <v>3</v>
      </c>
      <c r="G169" s="37"/>
      <c r="H169" s="21"/>
      <c r="J169" s="22"/>
      <c r="K169" s="22"/>
    </row>
    <row r="170" spans="1:11" ht="15" customHeight="1" x14ac:dyDescent="0.2">
      <c r="A170" s="9"/>
      <c r="B170" s="10"/>
      <c r="C170" s="10" t="s">
        <v>73</v>
      </c>
      <c r="D170" s="11"/>
      <c r="E170" s="15"/>
      <c r="F170" s="17"/>
      <c r="G170" s="38">
        <f>G173+G176+G179+G182+G185</f>
        <v>0</v>
      </c>
      <c r="H170" s="8" t="s">
        <v>24</v>
      </c>
      <c r="J170" s="22">
        <v>50</v>
      </c>
      <c r="K170" s="22">
        <v>3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38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38"/>
      <c r="H172" s="21"/>
      <c r="J172" s="22"/>
      <c r="K172" s="22"/>
    </row>
    <row r="173" spans="1:11" ht="15" customHeight="1" x14ac:dyDescent="0.2">
      <c r="A173" s="9"/>
      <c r="B173" s="10"/>
      <c r="C173" s="10"/>
      <c r="D173" s="11" t="s">
        <v>66</v>
      </c>
      <c r="E173" s="15"/>
      <c r="F173" s="17"/>
      <c r="G173" s="37"/>
      <c r="H173" s="8" t="s">
        <v>24</v>
      </c>
      <c r="J173" s="22">
        <v>51</v>
      </c>
      <c r="K173" s="22">
        <v>4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37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64</v>
      </c>
      <c r="F175" s="18">
        <v>3</v>
      </c>
      <c r="G175" s="37"/>
      <c r="H175" s="21"/>
      <c r="J175" s="22"/>
      <c r="K175" s="22"/>
    </row>
    <row r="176" spans="1:11" ht="15" customHeight="1" x14ac:dyDescent="0.2">
      <c r="A176" s="9"/>
      <c r="B176" s="10"/>
      <c r="C176" s="10"/>
      <c r="D176" s="11" t="s">
        <v>74</v>
      </c>
      <c r="E176" s="15"/>
      <c r="F176" s="17"/>
      <c r="G176" s="37"/>
      <c r="H176" s="8" t="s">
        <v>24</v>
      </c>
      <c r="J176" s="22">
        <v>52</v>
      </c>
      <c r="K176" s="22">
        <v>4</v>
      </c>
    </row>
    <row r="177" spans="1:11" ht="15" customHeight="1" x14ac:dyDescent="0.2">
      <c r="A177" s="9"/>
      <c r="B177" s="10"/>
      <c r="C177" s="10"/>
      <c r="D177" s="11" t="s">
        <v>75</v>
      </c>
      <c r="E177" s="15" t="s">
        <v>24</v>
      </c>
      <c r="F177" s="17"/>
      <c r="G177" s="37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64</v>
      </c>
      <c r="F178" s="18">
        <v>2</v>
      </c>
      <c r="G178" s="37"/>
      <c r="H178" s="21"/>
      <c r="J178" s="22"/>
      <c r="K178" s="22"/>
    </row>
    <row r="179" spans="1:11" ht="15" customHeight="1" x14ac:dyDescent="0.2">
      <c r="A179" s="9"/>
      <c r="B179" s="10"/>
      <c r="C179" s="10"/>
      <c r="D179" s="11" t="s">
        <v>74</v>
      </c>
      <c r="E179" s="15"/>
      <c r="F179" s="17"/>
      <c r="G179" s="37"/>
      <c r="H179" s="8" t="s">
        <v>24</v>
      </c>
      <c r="J179" s="22">
        <v>53</v>
      </c>
      <c r="K179" s="22">
        <v>4</v>
      </c>
    </row>
    <row r="180" spans="1:11" ht="15" customHeight="1" x14ac:dyDescent="0.2">
      <c r="A180" s="9"/>
      <c r="B180" s="10"/>
      <c r="C180" s="10"/>
      <c r="D180" s="11" t="s">
        <v>76</v>
      </c>
      <c r="E180" s="15" t="s">
        <v>24</v>
      </c>
      <c r="F180" s="17"/>
      <c r="G180" s="37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64</v>
      </c>
      <c r="F181" s="18">
        <v>1</v>
      </c>
      <c r="G181" s="37"/>
      <c r="H181" s="21"/>
      <c r="J181" s="22"/>
      <c r="K181" s="22"/>
    </row>
    <row r="182" spans="1:11" ht="15" customHeight="1" x14ac:dyDescent="0.2">
      <c r="A182" s="9"/>
      <c r="B182" s="10"/>
      <c r="C182" s="10"/>
      <c r="D182" s="11" t="s">
        <v>77</v>
      </c>
      <c r="E182" s="15"/>
      <c r="F182" s="17"/>
      <c r="G182" s="37"/>
      <c r="H182" s="8" t="s">
        <v>24</v>
      </c>
      <c r="J182" s="22">
        <v>54</v>
      </c>
      <c r="K182" s="22">
        <v>4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37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64</v>
      </c>
      <c r="F184" s="18">
        <v>3</v>
      </c>
      <c r="G184" s="37"/>
      <c r="H184" s="21"/>
      <c r="J184" s="22"/>
      <c r="K184" s="22"/>
    </row>
    <row r="185" spans="1:11" ht="15" customHeight="1" x14ac:dyDescent="0.2">
      <c r="A185" s="9"/>
      <c r="B185" s="10"/>
      <c r="C185" s="10"/>
      <c r="D185" s="11" t="s">
        <v>72</v>
      </c>
      <c r="E185" s="15"/>
      <c r="F185" s="17"/>
      <c r="G185" s="37"/>
      <c r="H185" s="8" t="s">
        <v>24</v>
      </c>
      <c r="J185" s="22">
        <v>55</v>
      </c>
      <c r="K185" s="22">
        <v>4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37"/>
      <c r="H186" s="8" t="s">
        <v>24</v>
      </c>
      <c r="J186" s="22"/>
      <c r="K186" s="22"/>
    </row>
    <row r="187" spans="1:11" ht="15" customHeight="1" x14ac:dyDescent="0.2">
      <c r="A187" s="12"/>
      <c r="B187" s="13"/>
      <c r="C187" s="13"/>
      <c r="D187" s="14"/>
      <c r="E187" s="16" t="s">
        <v>64</v>
      </c>
      <c r="F187" s="18">
        <v>3</v>
      </c>
      <c r="G187" s="37"/>
      <c r="H187" s="21"/>
      <c r="J187" s="22"/>
      <c r="K187" s="22"/>
    </row>
    <row r="188" spans="1:11" ht="15" customHeight="1" x14ac:dyDescent="0.2">
      <c r="A188" s="9" t="s">
        <v>49</v>
      </c>
      <c r="B188" s="10"/>
      <c r="C188" s="10"/>
      <c r="D188" s="11"/>
      <c r="E188" s="15"/>
      <c r="F188" s="17"/>
      <c r="G188" s="38">
        <f>G191</f>
        <v>0</v>
      </c>
      <c r="H188" s="8" t="s">
        <v>24</v>
      </c>
      <c r="J188" s="22">
        <v>56</v>
      </c>
      <c r="K188" s="22">
        <v>1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38"/>
      <c r="H189" s="8" t="s">
        <v>24</v>
      </c>
      <c r="J189" s="22"/>
      <c r="K189" s="22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38"/>
      <c r="H190" s="21"/>
      <c r="J190" s="22"/>
      <c r="K190" s="22"/>
    </row>
    <row r="191" spans="1:11" ht="15" customHeight="1" x14ac:dyDescent="0.2">
      <c r="A191" s="9"/>
      <c r="B191" s="10" t="s">
        <v>49</v>
      </c>
      <c r="C191" s="10"/>
      <c r="D191" s="11"/>
      <c r="E191" s="15"/>
      <c r="F191" s="17"/>
      <c r="G191" s="38">
        <f>G194</f>
        <v>0</v>
      </c>
      <c r="H191" s="8" t="s">
        <v>24</v>
      </c>
      <c r="J191" s="22">
        <v>57</v>
      </c>
      <c r="K191" s="22">
        <v>2</v>
      </c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38"/>
      <c r="H192" s="8" t="s">
        <v>24</v>
      </c>
      <c r="J192" s="22"/>
      <c r="K192" s="22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38"/>
      <c r="H193" s="21"/>
      <c r="J193" s="22"/>
      <c r="K193" s="22"/>
    </row>
    <row r="194" spans="1:11" ht="15" customHeight="1" x14ac:dyDescent="0.2">
      <c r="A194" s="9"/>
      <c r="B194" s="10"/>
      <c r="C194" s="10" t="s">
        <v>50</v>
      </c>
      <c r="D194" s="11"/>
      <c r="E194" s="15"/>
      <c r="F194" s="17"/>
      <c r="G194" s="38">
        <f>G197</f>
        <v>0</v>
      </c>
      <c r="H194" s="8" t="s">
        <v>24</v>
      </c>
      <c r="J194" s="22">
        <v>58</v>
      </c>
      <c r="K194" s="22">
        <v>3</v>
      </c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38"/>
      <c r="H195" s="8" t="s">
        <v>24</v>
      </c>
      <c r="J195" s="22"/>
      <c r="K195" s="22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38"/>
      <c r="H196" s="21"/>
      <c r="J196" s="22"/>
      <c r="K196" s="22"/>
    </row>
    <row r="197" spans="1:11" ht="15" customHeight="1" x14ac:dyDescent="0.2">
      <c r="A197" s="9"/>
      <c r="B197" s="10"/>
      <c r="C197" s="10"/>
      <c r="D197" s="11" t="s">
        <v>51</v>
      </c>
      <c r="E197" s="15"/>
      <c r="F197" s="17"/>
      <c r="G197" s="37"/>
      <c r="H197" s="8" t="s">
        <v>24</v>
      </c>
      <c r="J197" s="22">
        <v>59</v>
      </c>
      <c r="K197" s="22">
        <v>4</v>
      </c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37"/>
      <c r="H198" s="8" t="s">
        <v>24</v>
      </c>
      <c r="J198" s="22"/>
      <c r="K198" s="22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37"/>
      <c r="H199" s="21"/>
      <c r="J199" s="22"/>
      <c r="K199" s="22"/>
    </row>
    <row r="200" spans="1:11" ht="15" customHeight="1" x14ac:dyDescent="0.2">
      <c r="A200" s="9" t="s">
        <v>78</v>
      </c>
      <c r="B200" s="10"/>
      <c r="C200" s="10"/>
      <c r="D200" s="11"/>
      <c r="E200" s="15"/>
      <c r="F200" s="17"/>
      <c r="G200" s="38">
        <f>G122+G125+G188</f>
        <v>0</v>
      </c>
      <c r="H200" s="8" t="s">
        <v>24</v>
      </c>
      <c r="J200" s="22">
        <v>60</v>
      </c>
      <c r="K200" s="22"/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38"/>
      <c r="H201" s="8" t="s">
        <v>24</v>
      </c>
      <c r="J201" s="22"/>
      <c r="K201" s="22"/>
    </row>
    <row r="202" spans="1:11" ht="15" customHeight="1" x14ac:dyDescent="0.2">
      <c r="A202" s="12"/>
      <c r="B202" s="13"/>
      <c r="C202" s="13"/>
      <c r="D202" s="14"/>
      <c r="E202" s="16" t="s">
        <v>25</v>
      </c>
      <c r="F202" s="18">
        <v>1</v>
      </c>
      <c r="G202" s="38"/>
      <c r="H202" s="21"/>
      <c r="J202" s="22"/>
      <c r="K202" s="22"/>
    </row>
    <row r="203" spans="1:11" ht="15" customHeight="1" x14ac:dyDescent="0.2">
      <c r="A203" s="9" t="s">
        <v>79</v>
      </c>
      <c r="B203" s="10"/>
      <c r="C203" s="10"/>
      <c r="D203" s="11"/>
      <c r="E203" s="15"/>
      <c r="F203" s="17"/>
      <c r="G203" s="37"/>
      <c r="H203" s="8" t="s">
        <v>24</v>
      </c>
      <c r="J203" s="22">
        <v>61</v>
      </c>
      <c r="K203" s="22"/>
    </row>
    <row r="204" spans="1:11" ht="15" customHeight="1" x14ac:dyDescent="0.2">
      <c r="A204" s="9"/>
      <c r="B204" s="10"/>
      <c r="C204" s="10"/>
      <c r="D204" s="11"/>
      <c r="E204" s="15" t="s">
        <v>24</v>
      </c>
      <c r="F204" s="17"/>
      <c r="G204" s="37"/>
      <c r="H204" s="8" t="s">
        <v>24</v>
      </c>
      <c r="J204" s="22"/>
      <c r="K204" s="22"/>
    </row>
    <row r="205" spans="1:11" ht="15" customHeight="1" x14ac:dyDescent="0.2">
      <c r="A205" s="12"/>
      <c r="B205" s="13"/>
      <c r="C205" s="13"/>
      <c r="D205" s="14"/>
      <c r="E205" s="16" t="s">
        <v>25</v>
      </c>
      <c r="F205" s="18">
        <v>1</v>
      </c>
      <c r="G205" s="37"/>
      <c r="H205" s="21"/>
      <c r="J205" s="22"/>
      <c r="K205" s="22"/>
    </row>
    <row r="206" spans="1:11" ht="15" customHeight="1" x14ac:dyDescent="0.2">
      <c r="A206" s="9" t="s">
        <v>80</v>
      </c>
      <c r="B206" s="10"/>
      <c r="C206" s="10"/>
      <c r="D206" s="11"/>
      <c r="E206" s="15"/>
      <c r="F206" s="17"/>
      <c r="G206" s="37"/>
      <c r="H206" s="8" t="s">
        <v>24</v>
      </c>
      <c r="J206" s="22">
        <v>62</v>
      </c>
      <c r="K206" s="22"/>
    </row>
    <row r="207" spans="1:11" ht="15" customHeight="1" x14ac:dyDescent="0.2">
      <c r="A207" s="9"/>
      <c r="B207" s="10"/>
      <c r="C207" s="10"/>
      <c r="D207" s="11"/>
      <c r="E207" s="15" t="s">
        <v>24</v>
      </c>
      <c r="F207" s="17"/>
      <c r="G207" s="37"/>
      <c r="H207" s="8" t="s">
        <v>24</v>
      </c>
      <c r="J207" s="22"/>
      <c r="K207" s="22"/>
    </row>
    <row r="208" spans="1:11" ht="15" customHeight="1" x14ac:dyDescent="0.2">
      <c r="A208" s="12"/>
      <c r="B208" s="13"/>
      <c r="C208" s="13"/>
      <c r="D208" s="14"/>
      <c r="E208" s="16" t="s">
        <v>25</v>
      </c>
      <c r="F208" s="18">
        <v>1</v>
      </c>
      <c r="G208" s="37"/>
      <c r="H208" s="21"/>
      <c r="J208" s="22"/>
      <c r="K208" s="22"/>
    </row>
    <row r="209" spans="1:11" ht="15" customHeight="1" x14ac:dyDescent="0.2">
      <c r="A209" s="9" t="s">
        <v>81</v>
      </c>
      <c r="B209" s="10"/>
      <c r="C209" s="10"/>
      <c r="D209" s="11"/>
      <c r="E209" s="15"/>
      <c r="F209" s="17"/>
      <c r="G209" s="38">
        <f>G200+G203+G206</f>
        <v>0</v>
      </c>
      <c r="H209" s="8" t="s">
        <v>24</v>
      </c>
      <c r="J209" s="22">
        <v>63</v>
      </c>
      <c r="K209" s="22"/>
    </row>
    <row r="210" spans="1:11" ht="15" customHeight="1" x14ac:dyDescent="0.2">
      <c r="A210" s="9"/>
      <c r="B210" s="10"/>
      <c r="C210" s="10"/>
      <c r="D210" s="11"/>
      <c r="E210" s="15" t="s">
        <v>24</v>
      </c>
      <c r="F210" s="17"/>
      <c r="G210" s="38"/>
      <c r="H210" s="8" t="s">
        <v>24</v>
      </c>
      <c r="J210" s="22"/>
      <c r="K210" s="22"/>
    </row>
    <row r="211" spans="1:11" ht="15" customHeight="1" x14ac:dyDescent="0.2">
      <c r="A211" s="12"/>
      <c r="B211" s="13"/>
      <c r="C211" s="13"/>
      <c r="D211" s="14"/>
      <c r="E211" s="16" t="s">
        <v>25</v>
      </c>
      <c r="F211" s="18">
        <v>1</v>
      </c>
      <c r="G211" s="38"/>
      <c r="H211" s="21"/>
      <c r="J211" s="22"/>
      <c r="K211" s="22"/>
    </row>
    <row r="212" spans="1:11" ht="15" customHeight="1" x14ac:dyDescent="0.2">
      <c r="A212" s="23" t="s">
        <v>82</v>
      </c>
      <c r="B212" s="24"/>
      <c r="C212" s="24"/>
      <c r="D212" s="25"/>
      <c r="E212" s="29"/>
      <c r="F212" s="31"/>
      <c r="G212" s="39">
        <f>G119+G209</f>
        <v>0</v>
      </c>
      <c r="H212" s="33" t="s">
        <v>24</v>
      </c>
      <c r="J212" s="22">
        <v>64</v>
      </c>
      <c r="K212" s="22">
        <v>30</v>
      </c>
    </row>
    <row r="213" spans="1:11" ht="15" customHeight="1" x14ac:dyDescent="0.2">
      <c r="A213" s="9"/>
      <c r="B213" s="10"/>
      <c r="C213" s="10"/>
      <c r="D213" s="11"/>
      <c r="E213" s="15" t="s">
        <v>24</v>
      </c>
      <c r="F213" s="17"/>
      <c r="G213" s="39"/>
      <c r="H213" s="8" t="s">
        <v>24</v>
      </c>
    </row>
    <row r="214" spans="1:11" ht="15" customHeight="1" x14ac:dyDescent="0.2">
      <c r="A214" s="26"/>
      <c r="B214" s="27"/>
      <c r="C214" s="27"/>
      <c r="D214" s="28"/>
      <c r="E214" s="30" t="s">
        <v>25</v>
      </c>
      <c r="F214" s="32">
        <v>1</v>
      </c>
      <c r="G214" s="39"/>
      <c r="H214" s="34"/>
    </row>
    <row r="215" spans="1:11" x14ac:dyDescent="0.2">
      <c r="A215" s="35" t="s">
        <v>83</v>
      </c>
      <c r="B215" s="36" t="s">
        <v>84</v>
      </c>
      <c r="J215" s="22">
        <v>99999</v>
      </c>
    </row>
    <row r="216" spans="1:11" x14ac:dyDescent="0.2">
      <c r="A216" s="35" t="s">
        <v>85</v>
      </c>
      <c r="B216" s="36" t="s">
        <v>86</v>
      </c>
    </row>
    <row r="217" spans="1:11" x14ac:dyDescent="0.2">
      <c r="A217" s="35" t="s">
        <v>87</v>
      </c>
      <c r="B217" s="36" t="s">
        <v>88</v>
      </c>
    </row>
  </sheetData>
  <sheetProtection password="E69E" sheet="1" objects="1" scenarios="1"/>
  <mergeCells count="75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A122:H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203:G205"/>
    <mergeCell ref="G206:G208"/>
    <mergeCell ref="G209:G211"/>
    <mergeCell ref="G212:G214"/>
    <mergeCell ref="G188:G190"/>
    <mergeCell ref="G191:G193"/>
    <mergeCell ref="G194:G196"/>
    <mergeCell ref="G197:G199"/>
    <mergeCell ref="G200:G202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0" orientation="portrait" r:id="rId1"/>
  <headerFooter alignWithMargins="0">
    <oddFooter>&amp;C&amp;P / &amp;N</oddFooter>
  </headerFooter>
  <rowBreaks count="3" manualBreakCount="3">
    <brk id="76" max="16383" man="1"/>
    <brk id="142" max="16383" man="1"/>
    <brk id="20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其田　航大</cp:lastModifiedBy>
  <cp:lastPrinted>2026-05-22T05:00:39Z</cp:lastPrinted>
  <dcterms:created xsi:type="dcterms:W3CDTF">2026-05-22T01:21:18Z</dcterms:created>
  <dcterms:modified xsi:type="dcterms:W3CDTF">2026-05-22T05:00:41Z</dcterms:modified>
</cp:coreProperties>
</file>